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598" documentId="13_ncr:1_{6071D3CB-CFDC-480A-9D4B-6EADD9D68C88}" xr6:coauthVersionLast="47" xr6:coauthVersionMax="47" xr10:uidLastSave="{5ECBB44A-40CC-426B-9C96-D956BD7E7E3F}"/>
  <bookViews>
    <workbookView xWindow="-105" yWindow="0" windowWidth="10455" windowHeight="10905" xr2:uid="{8995CE72-C8F5-4843-8BAF-0ACE1A895948}"/>
  </bookViews>
  <sheets>
    <sheet name="Tiempos almacenamiento ACTU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2" l="1"/>
  <c r="F5" i="2"/>
  <c r="C54" i="2"/>
  <c r="C60" i="2" s="1"/>
  <c r="D54" i="2"/>
  <c r="D60" i="2" s="1"/>
  <c r="E54" i="2"/>
  <c r="E60" i="2" s="1"/>
  <c r="B54" i="2"/>
  <c r="B60" i="2" s="1"/>
  <c r="D53" i="2"/>
  <c r="D59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G51" i="2" s="1"/>
  <c r="F52" i="2"/>
  <c r="G52" i="2" s="1"/>
  <c r="F27" i="2"/>
  <c r="C53" i="2"/>
  <c r="C59" i="2" s="1"/>
  <c r="E53" i="2"/>
  <c r="E59" i="2" s="1"/>
  <c r="B53" i="2"/>
  <c r="B59" i="2" s="1"/>
  <c r="F28" i="2"/>
  <c r="G28" i="2" s="1"/>
  <c r="G27" i="2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l="1"/>
  <c r="F54" i="2"/>
  <c r="G5" i="2"/>
  <c r="G53" i="2" l="1"/>
  <c r="G59" i="2" s="1"/>
  <c r="G54" i="2"/>
  <c r="G60" i="2" s="1"/>
  <c r="F59" i="2"/>
  <c r="F60" i="2"/>
</calcChain>
</file>

<file path=xl/sharedStrings.xml><?xml version="1.0" encoding="utf-8"?>
<sst xmlns="http://schemas.openxmlformats.org/spreadsheetml/2006/main" count="16" uniqueCount="10">
  <si>
    <t>PROCESO DE ALMACENAMIENTO - 48 MEDICIONES</t>
  </si>
  <si>
    <t># MEDICIÓN</t>
  </si>
  <si>
    <t>Tomar estiba recibida (segundos)</t>
  </si>
  <si>
    <t>Desplazar producto a estantería (segundos)</t>
  </si>
  <si>
    <t>Validar espacio disponible (segundos)</t>
  </si>
  <si>
    <t>Ubicar en estantería (segundos)</t>
  </si>
  <si>
    <t>TIEMPO TOTAL CON UBICACIÓN DIRECTA (segundos)</t>
  </si>
  <si>
    <t>% DE VALIDACIÓN DE ESPACIO</t>
  </si>
  <si>
    <t>PROMEDIO</t>
  </si>
  <si>
    <t>DESVIACIÓN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</si>
</sst>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7DC8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0" fontId="1" fillId="0" borderId="3" xfId="0" applyNumberFormat="1" applyFont="1" applyBorder="1"/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wrapText="1"/>
    </xf>
    <xf numFmtId="2" fontId="1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0" fontId="1" fillId="0" borderId="3" xfId="1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0" fontId="1" fillId="0" borderId="3" xfId="0" applyNumberFormat="1" applyFont="1" applyBorder="1" applyAlignment="1">
      <alignment horizontal="center"/>
    </xf>
    <xf numFmtId="10" fontId="1" fillId="0" borderId="3" xfId="1" applyNumberFormat="1" applyFont="1" applyFill="1" applyBorder="1" applyAlignment="1">
      <alignment horizontal="center"/>
    </xf>
    <xf numFmtId="2" fontId="1" fillId="5" borderId="3" xfId="0" applyNumberFormat="1" applyFont="1" applyFill="1" applyBorder="1" applyAlignment="1">
      <alignment horizontal="center"/>
    </xf>
    <xf numFmtId="164" fontId="0" fillId="0" borderId="0" xfId="1" applyNumberFormat="1" applyFont="1"/>
    <xf numFmtId="0" fontId="1" fillId="6" borderId="2" xfId="0" applyFont="1" applyFill="1" applyBorder="1" applyAlignment="1">
      <alignment horizontal="center" vertical="center" wrapText="1"/>
    </xf>
    <xf numFmtId="164" fontId="1" fillId="6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2" fontId="1" fillId="4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5C902-2D9F-4C60-9FFE-F39863816BBC}">
  <dimension ref="A3:H66"/>
  <sheetViews>
    <sheetView tabSelected="1" topLeftCell="A28" zoomScale="60" zoomScaleNormal="60" workbookViewId="0">
      <selection activeCell="D48" sqref="D48"/>
    </sheetView>
  </sheetViews>
  <sheetFormatPr baseColWidth="10" defaultColWidth="9.140625" defaultRowHeight="15" x14ac:dyDescent="0.25"/>
  <cols>
    <col min="1" max="1" width="16" customWidth="1"/>
    <col min="2" max="2" width="19.140625" customWidth="1"/>
    <col min="3" max="3" width="27.42578125" customWidth="1"/>
    <col min="4" max="4" width="22.28515625" customWidth="1"/>
    <col min="5" max="5" width="17.5703125" customWidth="1"/>
    <col min="6" max="6" width="31.5703125" customWidth="1"/>
    <col min="7" max="7" width="18.28515625" customWidth="1"/>
    <col min="10" max="10" width="17.7109375" customWidth="1"/>
  </cols>
  <sheetData>
    <row r="3" spans="1:7" x14ac:dyDescent="0.25">
      <c r="A3" s="30" t="s">
        <v>0</v>
      </c>
      <c r="B3" s="30"/>
      <c r="C3" s="30"/>
      <c r="D3" s="30"/>
      <c r="E3" s="30"/>
      <c r="F3" s="30"/>
      <c r="G3" s="30"/>
    </row>
    <row r="4" spans="1:7" s="1" customFormat="1" ht="45.75" thickBot="1" x14ac:dyDescent="0.3">
      <c r="A4" s="15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25" t="s">
        <v>7</v>
      </c>
    </row>
    <row r="5" spans="1:7" x14ac:dyDescent="0.25">
      <c r="A5" s="18">
        <v>1</v>
      </c>
      <c r="B5" s="7">
        <v>11</v>
      </c>
      <c r="C5" s="4">
        <v>6</v>
      </c>
      <c r="D5" s="4">
        <v>10</v>
      </c>
      <c r="E5" s="4">
        <v>7</v>
      </c>
      <c r="F5" s="5">
        <f t="shared" ref="F5:F16" si="0">+SUM(B5:E5)</f>
        <v>34</v>
      </c>
      <c r="G5" s="6">
        <f>+D5/F5</f>
        <v>0.29411764705882354</v>
      </c>
    </row>
    <row r="6" spans="1:7" x14ac:dyDescent="0.25">
      <c r="A6" s="18">
        <v>2</v>
      </c>
      <c r="B6" s="7">
        <v>10</v>
      </c>
      <c r="C6" s="4">
        <v>9</v>
      </c>
      <c r="D6" s="4">
        <v>12</v>
      </c>
      <c r="E6" s="4">
        <v>5</v>
      </c>
      <c r="F6" s="5">
        <f t="shared" si="0"/>
        <v>36</v>
      </c>
      <c r="G6" s="6">
        <f t="shared" ref="G6:G52" si="1">+D6/F6</f>
        <v>0.33333333333333331</v>
      </c>
    </row>
    <row r="7" spans="1:7" x14ac:dyDescent="0.25">
      <c r="A7" s="18">
        <v>3</v>
      </c>
      <c r="B7" s="7">
        <v>13</v>
      </c>
      <c r="C7" s="4">
        <v>10</v>
      </c>
      <c r="D7" s="4">
        <v>14</v>
      </c>
      <c r="E7" s="4">
        <v>6</v>
      </c>
      <c r="F7" s="5">
        <f t="shared" si="0"/>
        <v>43</v>
      </c>
      <c r="G7" s="6">
        <f t="shared" si="1"/>
        <v>0.32558139534883723</v>
      </c>
    </row>
    <row r="8" spans="1:7" x14ac:dyDescent="0.25">
      <c r="A8" s="18">
        <v>4</v>
      </c>
      <c r="B8" s="7">
        <v>10</v>
      </c>
      <c r="C8" s="4">
        <v>11</v>
      </c>
      <c r="D8" s="4">
        <v>10</v>
      </c>
      <c r="E8" s="4">
        <v>8</v>
      </c>
      <c r="F8" s="5">
        <f t="shared" si="0"/>
        <v>39</v>
      </c>
      <c r="G8" s="6">
        <f t="shared" si="1"/>
        <v>0.25641025641025639</v>
      </c>
    </row>
    <row r="9" spans="1:7" x14ac:dyDescent="0.25">
      <c r="A9" s="18">
        <v>5</v>
      </c>
      <c r="B9" s="7">
        <v>12</v>
      </c>
      <c r="C9" s="4">
        <v>9</v>
      </c>
      <c r="D9" s="4">
        <v>12</v>
      </c>
      <c r="E9" s="4">
        <v>6</v>
      </c>
      <c r="F9" s="5">
        <f t="shared" si="0"/>
        <v>39</v>
      </c>
      <c r="G9" s="6">
        <f t="shared" si="1"/>
        <v>0.30769230769230771</v>
      </c>
    </row>
    <row r="10" spans="1:7" x14ac:dyDescent="0.25">
      <c r="A10" s="18">
        <v>6</v>
      </c>
      <c r="B10" s="7">
        <v>8</v>
      </c>
      <c r="C10" s="4">
        <v>7</v>
      </c>
      <c r="D10" s="4">
        <v>16</v>
      </c>
      <c r="E10" s="4">
        <v>8</v>
      </c>
      <c r="F10" s="5">
        <f t="shared" si="0"/>
        <v>39</v>
      </c>
      <c r="G10" s="6">
        <f t="shared" si="1"/>
        <v>0.41025641025641024</v>
      </c>
    </row>
    <row r="11" spans="1:7" x14ac:dyDescent="0.25">
      <c r="A11" s="18">
        <v>7</v>
      </c>
      <c r="B11" s="7">
        <v>9</v>
      </c>
      <c r="C11" s="4">
        <v>8</v>
      </c>
      <c r="D11" s="4">
        <v>13</v>
      </c>
      <c r="E11" s="4">
        <v>7</v>
      </c>
      <c r="F11" s="5">
        <f t="shared" si="0"/>
        <v>37</v>
      </c>
      <c r="G11" s="6">
        <f t="shared" si="1"/>
        <v>0.35135135135135137</v>
      </c>
    </row>
    <row r="12" spans="1:7" x14ac:dyDescent="0.25">
      <c r="A12" s="18">
        <v>8</v>
      </c>
      <c r="B12" s="7">
        <v>11</v>
      </c>
      <c r="C12" s="4">
        <v>11</v>
      </c>
      <c r="D12" s="4">
        <v>15</v>
      </c>
      <c r="E12" s="4">
        <v>5</v>
      </c>
      <c r="F12" s="5">
        <f t="shared" si="0"/>
        <v>42</v>
      </c>
      <c r="G12" s="6">
        <f t="shared" si="1"/>
        <v>0.35714285714285715</v>
      </c>
    </row>
    <row r="13" spans="1:7" x14ac:dyDescent="0.25">
      <c r="A13" s="18">
        <v>9</v>
      </c>
      <c r="B13" s="7">
        <v>12</v>
      </c>
      <c r="C13" s="4">
        <v>12</v>
      </c>
      <c r="D13" s="4">
        <v>11</v>
      </c>
      <c r="E13" s="4">
        <v>9</v>
      </c>
      <c r="F13" s="5">
        <f t="shared" si="0"/>
        <v>44</v>
      </c>
      <c r="G13" s="6">
        <f t="shared" si="1"/>
        <v>0.25</v>
      </c>
    </row>
    <row r="14" spans="1:7" x14ac:dyDescent="0.25">
      <c r="A14" s="18">
        <v>10</v>
      </c>
      <c r="B14" s="7">
        <v>9</v>
      </c>
      <c r="C14" s="4">
        <v>8</v>
      </c>
      <c r="D14" s="4">
        <v>14</v>
      </c>
      <c r="E14" s="4">
        <v>6</v>
      </c>
      <c r="F14" s="5">
        <f t="shared" si="0"/>
        <v>37</v>
      </c>
      <c r="G14" s="6">
        <f t="shared" si="1"/>
        <v>0.3783783783783784</v>
      </c>
    </row>
    <row r="15" spans="1:7" x14ac:dyDescent="0.25">
      <c r="A15" s="18">
        <v>11</v>
      </c>
      <c r="B15" s="7">
        <v>10</v>
      </c>
      <c r="C15" s="4">
        <v>9</v>
      </c>
      <c r="D15" s="4">
        <v>10</v>
      </c>
      <c r="E15" s="4">
        <v>5</v>
      </c>
      <c r="F15" s="5">
        <f t="shared" si="0"/>
        <v>34</v>
      </c>
      <c r="G15" s="6">
        <f t="shared" si="1"/>
        <v>0.29411764705882354</v>
      </c>
    </row>
    <row r="16" spans="1:7" x14ac:dyDescent="0.25">
      <c r="A16" s="18">
        <v>12</v>
      </c>
      <c r="B16" s="14">
        <v>10</v>
      </c>
      <c r="C16" s="8">
        <v>10</v>
      </c>
      <c r="D16" s="8">
        <v>13</v>
      </c>
      <c r="E16" s="8">
        <v>7</v>
      </c>
      <c r="F16" s="9">
        <f t="shared" si="0"/>
        <v>40</v>
      </c>
      <c r="G16" s="6">
        <f t="shared" si="1"/>
        <v>0.32500000000000001</v>
      </c>
    </row>
    <row r="17" spans="1:8" x14ac:dyDescent="0.25">
      <c r="A17" s="18">
        <v>13</v>
      </c>
      <c r="B17" s="16">
        <v>12</v>
      </c>
      <c r="C17" s="10">
        <v>11</v>
      </c>
      <c r="D17" s="10">
        <v>11</v>
      </c>
      <c r="E17" s="10">
        <v>6</v>
      </c>
      <c r="F17" s="9">
        <f t="shared" ref="F17:F52" si="2">+SUM(B17:E17)</f>
        <v>40</v>
      </c>
      <c r="G17" s="6">
        <f t="shared" si="1"/>
        <v>0.27500000000000002</v>
      </c>
    </row>
    <row r="18" spans="1:8" x14ac:dyDescent="0.25">
      <c r="A18" s="18">
        <v>14</v>
      </c>
      <c r="B18" s="16">
        <v>10</v>
      </c>
      <c r="C18" s="10">
        <v>9</v>
      </c>
      <c r="D18" s="10">
        <v>12</v>
      </c>
      <c r="E18" s="10">
        <v>8</v>
      </c>
      <c r="F18" s="9">
        <f t="shared" si="2"/>
        <v>39</v>
      </c>
      <c r="G18" s="6">
        <f t="shared" si="1"/>
        <v>0.30769230769230771</v>
      </c>
    </row>
    <row r="19" spans="1:8" x14ac:dyDescent="0.25">
      <c r="A19" s="18">
        <v>15</v>
      </c>
      <c r="B19" s="16">
        <v>13</v>
      </c>
      <c r="C19" s="10">
        <v>10</v>
      </c>
      <c r="D19" s="10">
        <v>15</v>
      </c>
      <c r="E19" s="10">
        <v>4</v>
      </c>
      <c r="F19" s="9">
        <f t="shared" si="2"/>
        <v>42</v>
      </c>
      <c r="G19" s="6">
        <f t="shared" si="1"/>
        <v>0.35714285714285715</v>
      </c>
    </row>
    <row r="20" spans="1:8" x14ac:dyDescent="0.25">
      <c r="A20" s="18">
        <v>16</v>
      </c>
      <c r="B20" s="16">
        <v>10</v>
      </c>
      <c r="C20" s="10">
        <v>8</v>
      </c>
      <c r="D20" s="10">
        <v>18</v>
      </c>
      <c r="E20" s="10">
        <v>5</v>
      </c>
      <c r="F20" s="9">
        <f t="shared" si="2"/>
        <v>41</v>
      </c>
      <c r="G20" s="6">
        <f t="shared" si="1"/>
        <v>0.43902439024390244</v>
      </c>
    </row>
    <row r="21" spans="1:8" x14ac:dyDescent="0.25">
      <c r="A21" s="18">
        <v>17</v>
      </c>
      <c r="B21" s="16">
        <v>9</v>
      </c>
      <c r="C21" s="10">
        <v>13</v>
      </c>
      <c r="D21" s="10">
        <v>15</v>
      </c>
      <c r="E21" s="10">
        <v>8</v>
      </c>
      <c r="F21" s="9">
        <f t="shared" si="2"/>
        <v>45</v>
      </c>
      <c r="G21" s="6">
        <f t="shared" si="1"/>
        <v>0.33333333333333331</v>
      </c>
    </row>
    <row r="22" spans="1:8" x14ac:dyDescent="0.25">
      <c r="A22" s="18">
        <v>18</v>
      </c>
      <c r="B22" s="16">
        <v>8</v>
      </c>
      <c r="C22" s="10">
        <v>14</v>
      </c>
      <c r="D22" s="10">
        <v>14</v>
      </c>
      <c r="E22" s="10">
        <v>9</v>
      </c>
      <c r="F22" s="9">
        <f t="shared" si="2"/>
        <v>45</v>
      </c>
      <c r="G22" s="6">
        <f t="shared" si="1"/>
        <v>0.31111111111111112</v>
      </c>
    </row>
    <row r="23" spans="1:8" x14ac:dyDescent="0.25">
      <c r="A23" s="18">
        <v>19</v>
      </c>
      <c r="B23" s="7">
        <v>12</v>
      </c>
      <c r="C23" s="10">
        <v>10</v>
      </c>
      <c r="D23" s="10">
        <v>13</v>
      </c>
      <c r="E23" s="10">
        <v>5</v>
      </c>
      <c r="F23" s="9">
        <f t="shared" si="2"/>
        <v>40</v>
      </c>
      <c r="G23" s="6">
        <f t="shared" si="1"/>
        <v>0.32500000000000001</v>
      </c>
    </row>
    <row r="24" spans="1:8" x14ac:dyDescent="0.25">
      <c r="A24" s="18">
        <v>20</v>
      </c>
      <c r="B24" s="7">
        <v>8</v>
      </c>
      <c r="C24" s="10">
        <v>12</v>
      </c>
      <c r="D24" s="10">
        <v>14</v>
      </c>
      <c r="E24" s="10">
        <v>7</v>
      </c>
      <c r="F24" s="9">
        <f t="shared" si="2"/>
        <v>41</v>
      </c>
      <c r="G24" s="6">
        <f t="shared" si="1"/>
        <v>0.34146341463414637</v>
      </c>
    </row>
    <row r="25" spans="1:8" x14ac:dyDescent="0.25">
      <c r="A25" s="18">
        <v>21</v>
      </c>
      <c r="B25" s="7">
        <v>7</v>
      </c>
      <c r="C25" s="10">
        <v>9</v>
      </c>
      <c r="D25" s="10">
        <v>12</v>
      </c>
      <c r="E25" s="10">
        <v>8</v>
      </c>
      <c r="F25" s="9">
        <f t="shared" si="2"/>
        <v>36</v>
      </c>
      <c r="G25" s="6">
        <f t="shared" si="1"/>
        <v>0.33333333333333331</v>
      </c>
      <c r="H25" s="11"/>
    </row>
    <row r="26" spans="1:8" x14ac:dyDescent="0.25">
      <c r="A26" s="18">
        <v>22</v>
      </c>
      <c r="B26" s="7">
        <v>11</v>
      </c>
      <c r="C26" s="10">
        <v>13</v>
      </c>
      <c r="D26" s="10">
        <v>21</v>
      </c>
      <c r="E26" s="10">
        <v>9</v>
      </c>
      <c r="F26" s="9">
        <f t="shared" si="2"/>
        <v>54</v>
      </c>
      <c r="G26" s="6">
        <f t="shared" si="1"/>
        <v>0.3888888888888889</v>
      </c>
    </row>
    <row r="27" spans="1:8" x14ac:dyDescent="0.25">
      <c r="A27" s="18">
        <v>23</v>
      </c>
      <c r="B27" s="7">
        <v>12</v>
      </c>
      <c r="C27" s="10">
        <v>14</v>
      </c>
      <c r="D27" s="10">
        <v>17</v>
      </c>
      <c r="E27" s="10">
        <v>10</v>
      </c>
      <c r="F27" s="9">
        <f>+SUM(B27:E27)</f>
        <v>53</v>
      </c>
      <c r="G27" s="6">
        <f t="shared" si="1"/>
        <v>0.32075471698113206</v>
      </c>
    </row>
    <row r="28" spans="1:8" x14ac:dyDescent="0.25">
      <c r="A28" s="18">
        <v>24</v>
      </c>
      <c r="B28" s="17">
        <v>10</v>
      </c>
      <c r="C28" s="12">
        <v>9</v>
      </c>
      <c r="D28" s="12">
        <v>15</v>
      </c>
      <c r="E28" s="12">
        <v>8</v>
      </c>
      <c r="F28" s="9">
        <f t="shared" si="2"/>
        <v>42</v>
      </c>
      <c r="G28" s="6">
        <f t="shared" si="1"/>
        <v>0.35714285714285715</v>
      </c>
    </row>
    <row r="29" spans="1:8" x14ac:dyDescent="0.25">
      <c r="A29" s="18">
        <v>25</v>
      </c>
      <c r="B29" s="17">
        <v>6</v>
      </c>
      <c r="C29" s="12">
        <v>10</v>
      </c>
      <c r="D29" s="12">
        <v>12</v>
      </c>
      <c r="E29" s="12">
        <v>7</v>
      </c>
      <c r="F29" s="9">
        <f t="shared" si="2"/>
        <v>35</v>
      </c>
      <c r="G29" s="6">
        <f t="shared" si="1"/>
        <v>0.34285714285714286</v>
      </c>
    </row>
    <row r="30" spans="1:8" x14ac:dyDescent="0.25">
      <c r="A30" s="18">
        <v>26</v>
      </c>
      <c r="B30" s="17">
        <v>7</v>
      </c>
      <c r="C30" s="12">
        <v>9</v>
      </c>
      <c r="D30" s="12">
        <v>11</v>
      </c>
      <c r="E30" s="12">
        <v>8</v>
      </c>
      <c r="F30" s="9">
        <f t="shared" si="2"/>
        <v>35</v>
      </c>
      <c r="G30" s="6">
        <f t="shared" si="1"/>
        <v>0.31428571428571428</v>
      </c>
    </row>
    <row r="31" spans="1:8" x14ac:dyDescent="0.25">
      <c r="A31" s="18">
        <v>27</v>
      </c>
      <c r="B31" s="17">
        <v>5</v>
      </c>
      <c r="C31" s="12">
        <v>11</v>
      </c>
      <c r="D31" s="12">
        <v>16</v>
      </c>
      <c r="E31" s="12">
        <v>8</v>
      </c>
      <c r="F31" s="9">
        <f t="shared" si="2"/>
        <v>40</v>
      </c>
      <c r="G31" s="6">
        <f t="shared" si="1"/>
        <v>0.4</v>
      </c>
    </row>
    <row r="32" spans="1:8" x14ac:dyDescent="0.25">
      <c r="A32" s="18">
        <v>28</v>
      </c>
      <c r="B32" s="17">
        <v>8</v>
      </c>
      <c r="C32" s="12">
        <v>8</v>
      </c>
      <c r="D32" s="12">
        <v>15</v>
      </c>
      <c r="E32" s="12">
        <v>10</v>
      </c>
      <c r="F32" s="9">
        <f t="shared" si="2"/>
        <v>41</v>
      </c>
      <c r="G32" s="6">
        <f t="shared" si="1"/>
        <v>0.36585365853658536</v>
      </c>
    </row>
    <row r="33" spans="1:7" x14ac:dyDescent="0.25">
      <c r="A33" s="18">
        <v>29</v>
      </c>
      <c r="B33" s="17">
        <v>4</v>
      </c>
      <c r="C33" s="12">
        <v>9</v>
      </c>
      <c r="D33" s="12">
        <v>13</v>
      </c>
      <c r="E33" s="12">
        <v>8</v>
      </c>
      <c r="F33" s="9">
        <f t="shared" si="2"/>
        <v>34</v>
      </c>
      <c r="G33" s="6">
        <f t="shared" si="1"/>
        <v>0.38235294117647056</v>
      </c>
    </row>
    <row r="34" spans="1:7" x14ac:dyDescent="0.25">
      <c r="A34" s="18">
        <v>30</v>
      </c>
      <c r="B34" s="17">
        <v>6</v>
      </c>
      <c r="C34" s="12">
        <v>7</v>
      </c>
      <c r="D34" s="12">
        <v>11</v>
      </c>
      <c r="E34" s="12">
        <v>7</v>
      </c>
      <c r="F34" s="9">
        <f t="shared" si="2"/>
        <v>31</v>
      </c>
      <c r="G34" s="6">
        <f t="shared" si="1"/>
        <v>0.35483870967741937</v>
      </c>
    </row>
    <row r="35" spans="1:7" x14ac:dyDescent="0.25">
      <c r="A35" s="18">
        <v>31</v>
      </c>
      <c r="B35" s="17">
        <v>8</v>
      </c>
      <c r="C35" s="12">
        <v>8</v>
      </c>
      <c r="D35" s="12">
        <v>10</v>
      </c>
      <c r="E35" s="12">
        <v>6</v>
      </c>
      <c r="F35" s="9">
        <f t="shared" si="2"/>
        <v>32</v>
      </c>
      <c r="G35" s="6">
        <f t="shared" si="1"/>
        <v>0.3125</v>
      </c>
    </row>
    <row r="36" spans="1:7" x14ac:dyDescent="0.25">
      <c r="A36" s="18">
        <v>32</v>
      </c>
      <c r="B36" s="17">
        <v>9</v>
      </c>
      <c r="C36" s="12">
        <v>9</v>
      </c>
      <c r="D36" s="12">
        <v>11</v>
      </c>
      <c r="E36" s="12">
        <v>8</v>
      </c>
      <c r="F36" s="9">
        <f t="shared" si="2"/>
        <v>37</v>
      </c>
      <c r="G36" s="6">
        <f t="shared" si="1"/>
        <v>0.29729729729729731</v>
      </c>
    </row>
    <row r="37" spans="1:7" x14ac:dyDescent="0.25">
      <c r="A37" s="18">
        <v>33</v>
      </c>
      <c r="B37" s="17">
        <v>7</v>
      </c>
      <c r="C37" s="12">
        <v>6</v>
      </c>
      <c r="D37" s="12">
        <v>12</v>
      </c>
      <c r="E37" s="12">
        <v>9</v>
      </c>
      <c r="F37" s="9">
        <f t="shared" si="2"/>
        <v>34</v>
      </c>
      <c r="G37" s="6">
        <f t="shared" si="1"/>
        <v>0.35294117647058826</v>
      </c>
    </row>
    <row r="38" spans="1:7" x14ac:dyDescent="0.25">
      <c r="A38" s="18">
        <v>34</v>
      </c>
      <c r="B38" s="17">
        <v>5</v>
      </c>
      <c r="C38" s="12">
        <v>7</v>
      </c>
      <c r="D38" s="12">
        <v>14</v>
      </c>
      <c r="E38" s="12">
        <v>10</v>
      </c>
      <c r="F38" s="9">
        <f t="shared" si="2"/>
        <v>36</v>
      </c>
      <c r="G38" s="6">
        <f t="shared" si="1"/>
        <v>0.3888888888888889</v>
      </c>
    </row>
    <row r="39" spans="1:7" x14ac:dyDescent="0.25">
      <c r="A39" s="18">
        <v>35</v>
      </c>
      <c r="B39" s="17">
        <v>8</v>
      </c>
      <c r="C39" s="12">
        <v>8</v>
      </c>
      <c r="D39" s="12">
        <v>12</v>
      </c>
      <c r="E39" s="12">
        <v>11</v>
      </c>
      <c r="F39" s="9">
        <f t="shared" si="2"/>
        <v>39</v>
      </c>
      <c r="G39" s="6">
        <f t="shared" si="1"/>
        <v>0.30769230769230771</v>
      </c>
    </row>
    <row r="40" spans="1:7" x14ac:dyDescent="0.25">
      <c r="A40" s="18">
        <v>36</v>
      </c>
      <c r="B40" s="17">
        <v>6</v>
      </c>
      <c r="C40" s="12">
        <v>10</v>
      </c>
      <c r="D40" s="12">
        <v>14</v>
      </c>
      <c r="E40" s="12">
        <v>8</v>
      </c>
      <c r="F40" s="9">
        <f t="shared" si="2"/>
        <v>38</v>
      </c>
      <c r="G40" s="6">
        <f t="shared" si="1"/>
        <v>0.36842105263157893</v>
      </c>
    </row>
    <row r="41" spans="1:7" x14ac:dyDescent="0.25">
      <c r="A41" s="18">
        <v>37</v>
      </c>
      <c r="B41" s="17">
        <v>9</v>
      </c>
      <c r="C41" s="12">
        <v>9</v>
      </c>
      <c r="D41" s="12">
        <v>13</v>
      </c>
      <c r="E41" s="12">
        <v>7</v>
      </c>
      <c r="F41" s="9">
        <f t="shared" si="2"/>
        <v>38</v>
      </c>
      <c r="G41" s="6">
        <f t="shared" si="1"/>
        <v>0.34210526315789475</v>
      </c>
    </row>
    <row r="42" spans="1:7" x14ac:dyDescent="0.25">
      <c r="A42" s="18">
        <v>38</v>
      </c>
      <c r="B42" s="17">
        <v>4</v>
      </c>
      <c r="C42" s="12">
        <v>12</v>
      </c>
      <c r="D42" s="12">
        <v>9</v>
      </c>
      <c r="E42" s="12">
        <v>9</v>
      </c>
      <c r="F42" s="9">
        <f t="shared" si="2"/>
        <v>34</v>
      </c>
      <c r="G42" s="6">
        <f t="shared" si="1"/>
        <v>0.26470588235294118</v>
      </c>
    </row>
    <row r="43" spans="1:7" x14ac:dyDescent="0.25">
      <c r="A43" s="18">
        <v>39</v>
      </c>
      <c r="B43" s="17">
        <v>8</v>
      </c>
      <c r="C43" s="12">
        <v>6</v>
      </c>
      <c r="D43" s="12">
        <v>8</v>
      </c>
      <c r="E43" s="12">
        <v>8</v>
      </c>
      <c r="F43" s="9">
        <f t="shared" si="2"/>
        <v>30</v>
      </c>
      <c r="G43" s="6">
        <f t="shared" si="1"/>
        <v>0.26666666666666666</v>
      </c>
    </row>
    <row r="44" spans="1:7" x14ac:dyDescent="0.25">
      <c r="A44" s="18">
        <v>40</v>
      </c>
      <c r="B44" s="17">
        <v>5</v>
      </c>
      <c r="C44" s="12">
        <v>8</v>
      </c>
      <c r="D44" s="12">
        <v>12</v>
      </c>
      <c r="E44" s="12">
        <v>6</v>
      </c>
      <c r="F44" s="9">
        <f t="shared" si="2"/>
        <v>31</v>
      </c>
      <c r="G44" s="6">
        <f t="shared" si="1"/>
        <v>0.38709677419354838</v>
      </c>
    </row>
    <row r="45" spans="1:7" x14ac:dyDescent="0.25">
      <c r="A45" s="18">
        <v>41</v>
      </c>
      <c r="B45" s="17">
        <v>10</v>
      </c>
      <c r="C45" s="12">
        <v>7</v>
      </c>
      <c r="D45" s="12">
        <v>14</v>
      </c>
      <c r="E45" s="12">
        <v>7</v>
      </c>
      <c r="F45" s="9">
        <f t="shared" si="2"/>
        <v>38</v>
      </c>
      <c r="G45" s="6">
        <f t="shared" si="1"/>
        <v>0.36842105263157893</v>
      </c>
    </row>
    <row r="46" spans="1:7" x14ac:dyDescent="0.25">
      <c r="A46" s="18">
        <v>42</v>
      </c>
      <c r="B46" s="17">
        <v>7</v>
      </c>
      <c r="C46" s="12">
        <v>6</v>
      </c>
      <c r="D46" s="12">
        <v>12</v>
      </c>
      <c r="E46" s="12">
        <v>8</v>
      </c>
      <c r="F46" s="9">
        <f t="shared" si="2"/>
        <v>33</v>
      </c>
      <c r="G46" s="6">
        <f t="shared" si="1"/>
        <v>0.36363636363636365</v>
      </c>
    </row>
    <row r="47" spans="1:7" x14ac:dyDescent="0.25">
      <c r="A47" s="18">
        <v>43</v>
      </c>
      <c r="B47" s="17">
        <v>5</v>
      </c>
      <c r="C47" s="12">
        <v>8</v>
      </c>
      <c r="D47" s="12">
        <v>13</v>
      </c>
      <c r="E47" s="12">
        <v>7</v>
      </c>
      <c r="F47" s="9">
        <f t="shared" si="2"/>
        <v>33</v>
      </c>
      <c r="G47" s="6">
        <f t="shared" si="1"/>
        <v>0.39393939393939392</v>
      </c>
    </row>
    <row r="48" spans="1:7" x14ac:dyDescent="0.25">
      <c r="A48" s="18">
        <v>44</v>
      </c>
      <c r="B48" s="17">
        <v>8</v>
      </c>
      <c r="C48" s="12">
        <v>6</v>
      </c>
      <c r="D48" s="12">
        <v>11</v>
      </c>
      <c r="E48" s="12">
        <v>6</v>
      </c>
      <c r="F48" s="9">
        <f t="shared" si="2"/>
        <v>31</v>
      </c>
      <c r="G48" s="6">
        <f t="shared" si="1"/>
        <v>0.35483870967741937</v>
      </c>
    </row>
    <row r="49" spans="1:7" x14ac:dyDescent="0.25">
      <c r="A49" s="18">
        <v>45</v>
      </c>
      <c r="B49" s="17">
        <v>9</v>
      </c>
      <c r="C49" s="12">
        <v>7</v>
      </c>
      <c r="D49" s="12">
        <v>13</v>
      </c>
      <c r="E49" s="12">
        <v>7</v>
      </c>
      <c r="F49" s="9">
        <f t="shared" si="2"/>
        <v>36</v>
      </c>
      <c r="G49" s="6">
        <f t="shared" si="1"/>
        <v>0.3611111111111111</v>
      </c>
    </row>
    <row r="50" spans="1:7" x14ac:dyDescent="0.25">
      <c r="A50" s="18">
        <v>46</v>
      </c>
      <c r="B50" s="17">
        <v>4</v>
      </c>
      <c r="C50" s="12">
        <v>8</v>
      </c>
      <c r="D50" s="12">
        <v>11</v>
      </c>
      <c r="E50" s="12">
        <v>8</v>
      </c>
      <c r="F50" s="9">
        <f t="shared" si="2"/>
        <v>31</v>
      </c>
      <c r="G50" s="6">
        <f t="shared" si="1"/>
        <v>0.35483870967741937</v>
      </c>
    </row>
    <row r="51" spans="1:7" x14ac:dyDescent="0.25">
      <c r="A51" s="18">
        <v>47</v>
      </c>
      <c r="B51" s="17">
        <v>7</v>
      </c>
      <c r="C51" s="12">
        <v>9</v>
      </c>
      <c r="D51" s="12">
        <v>14</v>
      </c>
      <c r="E51" s="12">
        <v>7</v>
      </c>
      <c r="F51" s="9">
        <f t="shared" si="2"/>
        <v>37</v>
      </c>
      <c r="G51" s="6">
        <f t="shared" si="1"/>
        <v>0.3783783783783784</v>
      </c>
    </row>
    <row r="52" spans="1:7" x14ac:dyDescent="0.25">
      <c r="A52" s="18">
        <v>48</v>
      </c>
      <c r="B52" s="17">
        <v>5</v>
      </c>
      <c r="C52" s="12">
        <v>7</v>
      </c>
      <c r="D52" s="12">
        <v>10</v>
      </c>
      <c r="E52" s="12">
        <v>7</v>
      </c>
      <c r="F52" s="9">
        <f t="shared" si="2"/>
        <v>29</v>
      </c>
      <c r="G52" s="6">
        <f t="shared" si="1"/>
        <v>0.34482758620689657</v>
      </c>
    </row>
    <row r="53" spans="1:7" x14ac:dyDescent="0.25">
      <c r="A53" s="18" t="s">
        <v>8</v>
      </c>
      <c r="B53" s="13">
        <f>+AVERAGE(B5:B52)</f>
        <v>8.4791666666666661</v>
      </c>
      <c r="C53" s="13">
        <f t="shared" ref="C53:E53" si="3">+AVERAGE(C5:C52)</f>
        <v>9.1041666666666661</v>
      </c>
      <c r="D53" s="13">
        <f t="shared" si="3"/>
        <v>12.875</v>
      </c>
      <c r="E53" s="13">
        <f t="shared" si="3"/>
        <v>7.354166666666667</v>
      </c>
      <c r="F53" s="29">
        <f>+AVERAGE(F5:F52)</f>
        <v>37.8125</v>
      </c>
      <c r="G53" s="26">
        <f>+AVERAGE(G5:G52)</f>
        <v>0.34045340782664285</v>
      </c>
    </row>
    <row r="54" spans="1:7" x14ac:dyDescent="0.25">
      <c r="A54" s="18" t="s">
        <v>9</v>
      </c>
      <c r="B54" s="13">
        <f>+STDEV(B5:B52)</f>
        <v>2.5009749871849616</v>
      </c>
      <c r="C54" s="13">
        <f t="shared" ref="C54:G54" si="4">+STDEV(C5:C52)</f>
        <v>2.106116556687831</v>
      </c>
      <c r="D54" s="13">
        <f t="shared" si="4"/>
        <v>2.411188459501671</v>
      </c>
      <c r="E54" s="13">
        <f t="shared" si="4"/>
        <v>1.5086923086797721</v>
      </c>
      <c r="F54" s="13">
        <f t="shared" si="4"/>
        <v>5.2172229100947014</v>
      </c>
      <c r="G54" s="19">
        <f t="shared" si="4"/>
        <v>4.1534987958599737E-2</v>
      </c>
    </row>
    <row r="55" spans="1:7" x14ac:dyDescent="0.25">
      <c r="G55" s="24"/>
    </row>
    <row r="57" spans="1:7" x14ac:dyDescent="0.25">
      <c r="B57" s="30"/>
      <c r="C57" s="30"/>
      <c r="D57" s="30"/>
      <c r="E57" s="30"/>
      <c r="F57" s="30"/>
      <c r="G57" s="30"/>
    </row>
    <row r="58" spans="1:7" ht="45" x14ac:dyDescent="0.25">
      <c r="B58" s="2" t="s">
        <v>2</v>
      </c>
      <c r="C58" s="2" t="s">
        <v>3</v>
      </c>
      <c r="D58" s="2" t="s">
        <v>4</v>
      </c>
      <c r="E58" s="2" t="s">
        <v>5</v>
      </c>
      <c r="F58" s="3" t="s">
        <v>6</v>
      </c>
      <c r="G58" s="3" t="s">
        <v>7</v>
      </c>
    </row>
    <row r="59" spans="1:7" x14ac:dyDescent="0.25">
      <c r="B59" s="13">
        <f>+B53</f>
        <v>8.4791666666666661</v>
      </c>
      <c r="C59" s="13">
        <f t="shared" ref="C59:E59" si="5">+C53</f>
        <v>9.1041666666666661</v>
      </c>
      <c r="D59" s="23">
        <f t="shared" si="5"/>
        <v>12.875</v>
      </c>
      <c r="E59" s="13">
        <f t="shared" si="5"/>
        <v>7.354166666666667</v>
      </c>
      <c r="F59" s="20">
        <f>+F53</f>
        <v>37.8125</v>
      </c>
      <c r="G59" s="21">
        <f>+G53</f>
        <v>0.34045340782664285</v>
      </c>
    </row>
    <row r="60" spans="1:7" x14ac:dyDescent="0.25">
      <c r="B60" s="13">
        <f>+B54</f>
        <v>2.5009749871849616</v>
      </c>
      <c r="C60" s="13">
        <f t="shared" ref="C60:G60" si="6">+C54</f>
        <v>2.106116556687831</v>
      </c>
      <c r="D60" s="13">
        <f t="shared" si="6"/>
        <v>2.411188459501671</v>
      </c>
      <c r="E60" s="13">
        <f t="shared" si="6"/>
        <v>1.5086923086797721</v>
      </c>
      <c r="F60" s="13">
        <f t="shared" si="6"/>
        <v>5.2172229100947014</v>
      </c>
      <c r="G60" s="22">
        <f t="shared" si="6"/>
        <v>4.1534987958599737E-2</v>
      </c>
    </row>
    <row r="64" spans="1:7" x14ac:dyDescent="0.25">
      <c r="B64" s="27"/>
      <c r="C64" s="27"/>
      <c r="D64" s="27"/>
      <c r="E64" s="27"/>
      <c r="F64" s="27"/>
    </row>
    <row r="65" spans="2:6" x14ac:dyDescent="0.25">
      <c r="B65" s="28"/>
      <c r="C65" s="28"/>
      <c r="D65" s="28"/>
      <c r="E65" s="28"/>
      <c r="F65" s="28"/>
    </row>
    <row r="66" spans="2:6" x14ac:dyDescent="0.25">
      <c r="B66" s="28"/>
      <c r="C66" s="28"/>
      <c r="D66" s="28"/>
      <c r="E66" s="28"/>
      <c r="F66" s="28"/>
    </row>
  </sheetData>
  <mergeCells count="2">
    <mergeCell ref="B57:G57"/>
    <mergeCell ref="A3:G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Tiempos almacenamiento ACTUAL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JUAN RODRIGUEZ</cp:lastModifiedBy>
  <cp:revision/>
  <dcterms:created xsi:type="dcterms:W3CDTF">2025-10-15T14:36:48Z</dcterms:created>
  <dcterms:modified xsi:type="dcterms:W3CDTF">2026-05-10T05:28:49Z</dcterms:modified>
  <cp:category/>
  <cp:contentStatus/>
</cp:coreProperties>
</file>